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9" i="1"/>
  <c r="C9"/>
  <c r="E9"/>
  <c r="F9"/>
  <c r="I9"/>
  <c r="J9"/>
  <c r="K9"/>
  <c r="L9"/>
  <c r="D6" l="1"/>
  <c r="D9" s="1"/>
  <c r="D7"/>
  <c r="D8"/>
  <c r="D5"/>
  <c r="G6"/>
  <c r="G7"/>
  <c r="G8"/>
  <c r="H6" l="1"/>
  <c r="H9" s="1"/>
  <c r="G9"/>
  <c r="H8"/>
  <c r="H7"/>
  <c r="H5" l="1"/>
  <c r="G5"/>
</calcChain>
</file>

<file path=xl/sharedStrings.xml><?xml version="1.0" encoding="utf-8"?>
<sst xmlns="http://schemas.openxmlformats.org/spreadsheetml/2006/main" count="21" uniqueCount="21">
  <si>
    <t>Vasectomy</t>
  </si>
  <si>
    <t>Tubectomy</t>
  </si>
  <si>
    <t>Total Sterilisation</t>
  </si>
  <si>
    <t>IUD Insertion</t>
  </si>
  <si>
    <t>Death</t>
  </si>
  <si>
    <t>Complication</t>
  </si>
  <si>
    <t>Failure</t>
  </si>
  <si>
    <t>Conventional</t>
  </si>
  <si>
    <t>NSV</t>
  </si>
  <si>
    <t>Total Vasectomy</t>
  </si>
  <si>
    <t>Minilap/ ConventionaL</t>
  </si>
  <si>
    <t>Laparoscopic</t>
  </si>
  <si>
    <t>Total Tubectomy</t>
  </si>
  <si>
    <t>NAGALAND</t>
  </si>
  <si>
    <t>Quater-1</t>
  </si>
  <si>
    <t>Quater-2</t>
  </si>
  <si>
    <t>Quater-3</t>
  </si>
  <si>
    <t>Quater-4</t>
  </si>
  <si>
    <t>TOTAL</t>
  </si>
  <si>
    <t>Report on Technique / Methods wise Sterilisation operations and IUD Insertions and Death, complications &amp; Failure: Quater 1,2,3 &amp;4.</t>
  </si>
  <si>
    <t>Year: 2016-17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</si>
</sst>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339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DCA7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D3" sqref="D3"/>
    </sheetView>
  </sheetViews>
  <sheetFormatPr defaultRowHeight="15"/>
  <cols>
    <col min="1" max="1" width="13.5703125" customWidth="1"/>
  </cols>
  <sheetData>
    <row r="1" spans="1:12" ht="33.75" customHeight="1" thickBot="1">
      <c r="A1" s="1" t="s">
        <v>20</v>
      </c>
      <c r="B1" s="7" t="s">
        <v>19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" customHeight="1">
      <c r="A2" s="8"/>
      <c r="B2" s="10" t="s">
        <v>0</v>
      </c>
      <c r="C2" s="10"/>
      <c r="D2" s="10"/>
      <c r="E2" s="10" t="s">
        <v>1</v>
      </c>
      <c r="F2" s="10"/>
      <c r="G2" s="10"/>
      <c r="H2" s="10" t="s">
        <v>2</v>
      </c>
      <c r="I2" s="10" t="s">
        <v>3</v>
      </c>
      <c r="J2" s="10" t="s">
        <v>4</v>
      </c>
      <c r="K2" s="10" t="s">
        <v>5</v>
      </c>
      <c r="L2" s="10" t="s">
        <v>6</v>
      </c>
    </row>
    <row r="3" spans="1:12" ht="46.5" customHeight="1">
      <c r="A3" s="9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10"/>
      <c r="I3" s="10"/>
      <c r="J3" s="10"/>
      <c r="K3" s="10"/>
      <c r="L3" s="10"/>
    </row>
    <row r="4" spans="1:12">
      <c r="A4" s="3" t="s">
        <v>13</v>
      </c>
      <c r="B4" s="4"/>
      <c r="C4" s="4"/>
      <c r="D4" s="5"/>
      <c r="E4" s="4"/>
      <c r="F4" s="4"/>
      <c r="G4" s="5"/>
      <c r="H4" s="5"/>
      <c r="I4" s="4"/>
      <c r="J4" s="4"/>
      <c r="K4" s="4"/>
      <c r="L4" s="4"/>
    </row>
    <row r="5" spans="1:12">
      <c r="A5" s="3" t="s">
        <v>14</v>
      </c>
      <c r="B5" s="4">
        <v>0</v>
      </c>
      <c r="C5" s="4">
        <v>1</v>
      </c>
      <c r="D5" s="5">
        <f>B5+C5</f>
        <v>1</v>
      </c>
      <c r="E5" s="4">
        <v>121</v>
      </c>
      <c r="F5" s="4">
        <v>162</v>
      </c>
      <c r="G5" s="5">
        <f>E5+F5</f>
        <v>283</v>
      </c>
      <c r="H5" s="5">
        <f>G5+D5</f>
        <v>284</v>
      </c>
      <c r="I5" s="4">
        <v>792</v>
      </c>
      <c r="J5" s="4">
        <v>0</v>
      </c>
      <c r="K5" s="4">
        <v>0</v>
      </c>
      <c r="L5" s="4">
        <v>0</v>
      </c>
    </row>
    <row r="6" spans="1:12">
      <c r="A6" s="3" t="s">
        <v>15</v>
      </c>
      <c r="B6" s="4">
        <v>1</v>
      </c>
      <c r="C6" s="4">
        <v>6</v>
      </c>
      <c r="D6" s="5">
        <f t="shared" ref="D6:D8" si="0">B6+C6</f>
        <v>7</v>
      </c>
      <c r="E6" s="4">
        <v>290</v>
      </c>
      <c r="F6" s="4">
        <v>528</v>
      </c>
      <c r="G6" s="5">
        <f t="shared" ref="G6:G8" si="1">E6+F6</f>
        <v>818</v>
      </c>
      <c r="H6" s="5">
        <f t="shared" ref="H6:H9" si="2">G6+D6</f>
        <v>825</v>
      </c>
      <c r="I6" s="6">
        <v>1806</v>
      </c>
      <c r="J6" s="4">
        <v>0</v>
      </c>
      <c r="K6" s="4">
        <v>0</v>
      </c>
      <c r="L6" s="4">
        <v>0</v>
      </c>
    </row>
    <row r="7" spans="1:12">
      <c r="A7" s="3" t="s">
        <v>16</v>
      </c>
      <c r="B7" s="4">
        <v>1</v>
      </c>
      <c r="C7" s="4">
        <v>2</v>
      </c>
      <c r="D7" s="5">
        <f t="shared" si="0"/>
        <v>3</v>
      </c>
      <c r="E7" s="4">
        <v>239</v>
      </c>
      <c r="F7" s="4">
        <v>144</v>
      </c>
      <c r="G7" s="5">
        <f t="shared" si="1"/>
        <v>383</v>
      </c>
      <c r="H7" s="5">
        <f t="shared" si="2"/>
        <v>386</v>
      </c>
      <c r="I7" s="4">
        <v>877</v>
      </c>
      <c r="J7" s="4">
        <v>0</v>
      </c>
      <c r="K7" s="4">
        <v>0</v>
      </c>
      <c r="L7" s="4">
        <v>0</v>
      </c>
    </row>
    <row r="8" spans="1:12">
      <c r="A8" s="3" t="s">
        <v>17</v>
      </c>
      <c r="B8" s="4">
        <v>0</v>
      </c>
      <c r="C8" s="4">
        <v>0</v>
      </c>
      <c r="D8" s="5">
        <f t="shared" si="0"/>
        <v>0</v>
      </c>
      <c r="E8" s="4">
        <v>86</v>
      </c>
      <c r="F8" s="4">
        <v>183</v>
      </c>
      <c r="G8" s="5">
        <f t="shared" si="1"/>
        <v>269</v>
      </c>
      <c r="H8" s="5">
        <f t="shared" si="2"/>
        <v>269</v>
      </c>
      <c r="I8" s="4">
        <v>859</v>
      </c>
      <c r="J8" s="4">
        <v>0</v>
      </c>
      <c r="K8" s="4">
        <v>0</v>
      </c>
      <c r="L8" s="4">
        <v>0</v>
      </c>
    </row>
    <row r="9" spans="1:12" ht="32.25" customHeight="1">
      <c r="A9" s="3" t="s">
        <v>18</v>
      </c>
      <c r="B9" s="4">
        <f>SUM(B5:B8)</f>
        <v>2</v>
      </c>
      <c r="C9" s="4">
        <f>SUM(C5:C8)</f>
        <v>9</v>
      </c>
      <c r="D9" s="5">
        <f>SUM(D5:D8)</f>
        <v>11</v>
      </c>
      <c r="E9" s="4">
        <f>SUM(E5:E8)</f>
        <v>736</v>
      </c>
      <c r="F9" s="4">
        <f>SUM(F5:F8)</f>
        <v>1017</v>
      </c>
      <c r="G9" s="5">
        <f>SUM(G5:G8)</f>
        <v>1753</v>
      </c>
      <c r="H9" s="5">
        <f>SUM(H5:H8)</f>
        <v>1764</v>
      </c>
      <c r="I9" s="4">
        <f>SUM(I5:I8)</f>
        <v>4334</v>
      </c>
      <c r="J9" s="4">
        <f>SUM(J5:J8)</f>
        <v>0</v>
      </c>
      <c r="K9" s="4">
        <f>SUM(K5:K8)</f>
        <v>0</v>
      </c>
      <c r="L9" s="4">
        <f>SUM(L5:L8)</f>
        <v>0</v>
      </c>
    </row>
  </sheetData>
  <mergeCells count="9">
    <mergeCell ref="B1:L1"/>
    <mergeCell ref="A2:A3"/>
    <mergeCell ref="B2:D2"/>
    <mergeCell ref="E2:G2"/>
    <mergeCell ref="H2:H3"/>
    <mergeCell ref="I2:I3"/>
    <mergeCell ref="J2:J3"/>
    <mergeCell ref="K2:K3"/>
    <mergeCell ref="L2:L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2017-08-07T09:29:38Z</dcterms:modified>
</cp:coreProperties>
</file>